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DFF39EDF-D918-455C-A4A5-0CA22A808AC3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117" i="11"/>
  <c r="B118" i="11"/>
  <c r="H99" i="11"/>
  <c r="B100" i="11"/>
  <c r="H81" i="11"/>
  <c r="B82" i="11"/>
  <c r="B64" i="11"/>
  <c r="H63" i="11"/>
  <c r="B46" i="1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4" i="11" l="1"/>
  <c r="D130" i="11" s="1"/>
  <c r="B5" i="1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Q34" i="11" s="1"/>
  <c r="F59" i="11"/>
  <c r="M31" i="11" s="1"/>
  <c r="Q21" i="11" l="1"/>
  <c r="Q33" i="11"/>
  <c r="Q22" i="11"/>
  <c r="P31" i="11"/>
  <c r="Q18" i="11"/>
  <c r="Q20" i="11"/>
  <c r="Q30" i="11"/>
  <c r="Q19" i="11"/>
  <c r="Q32" i="11"/>
  <c r="P19" i="11"/>
  <c r="R19" i="11" s="1"/>
  <c r="Q31" i="11"/>
  <c r="P34" i="11"/>
  <c r="R34" i="11" s="1"/>
  <c r="P23" i="11"/>
  <c r="R23" i="11" s="1"/>
  <c r="P20" i="11"/>
  <c r="P21" i="11"/>
  <c r="P22" i="11"/>
  <c r="R22" i="11" s="1"/>
  <c r="P18" i="11"/>
  <c r="P33" i="11"/>
  <c r="R33" i="11" s="1"/>
  <c r="P30" i="11"/>
  <c r="P35" i="11"/>
  <c r="R35" i="11" s="1"/>
  <c r="P32" i="11"/>
  <c r="R30" i="11" l="1"/>
  <c r="R18" i="11"/>
  <c r="R21" i="11"/>
  <c r="R31" i="11"/>
  <c r="R32" i="11"/>
  <c r="R36" i="11"/>
  <c r="R20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<sst xmlns="http://schemas.openxmlformats.org/spreadsheetml/2006/main" count="183" uniqueCount="132">
  <si>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</si>
  <si>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</si>
  <si>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</si>
  <si>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</si>
  <si>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</si>
  <si>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</si>
  <si>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</si>
  <si>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</si>
  <si>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</si>
  <si>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</si>
  <si>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</si>
  <si>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</si>
  <si>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</si>
  <si>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</si>
  <si>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</si>
  <si>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</si>
  <si>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</si>
  <si>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</si>
  <si>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</si>
  <si>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</si>
  <si>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</si>
  <si>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</si>
  <si>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</si>
  <si>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</si>
  <si>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</si>
  <si>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</si>
  <si>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</si>
  <si>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</si>
  <si>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</si>
  <si>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</si>
  <si>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</si>
  <si>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</si>
  <si>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</si>
  <si>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</si>
  <si>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</si>
  <si>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</si>
  <si>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</si>
  <si>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</si>
  <si>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</si>
  <si>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</si>
  <si>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</si>
  <si>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</si>
  <si>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</si>
  <si>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</si>
  <si>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</si>
  <si>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</si>
  <si>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</si>
  <si>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</si>
  <si>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</si>
  <si>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</si>
  <si>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</si>
  <si>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</si>
  <si>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</si>
  <si>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</si>
  <si>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</si>
  <si>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</si>
  <si>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</si>
  <si>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</si>
  <si>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</si>
  <si>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</si>
  <si>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</si>
  <si>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</si>
  <si>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</si>
  <si>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</si>
  <si>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</si>
  <si>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</si>
  <si>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</si>
  <si>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</si>
  <si>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</si>
  <si>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</si>
  <si>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</si>
  <si>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</si>
  <si>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</si>
  <si>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</si>
  <si>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</si>
  <si>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</si>
  <si>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</si>
  <si>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</si>
  <si>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</si>
  <si>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</si>
  <si>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</si>
  <si>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</si>
  <si>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</si>
  <si>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</si>
  <si>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</si>
  <si>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</si>
  <si>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</si>
  <si>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</si>
  <si>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</si>
  <si>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</si>
  <si>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</si>
  <si>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</si>
  <si>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</si>
  <si>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</si>
  <si>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</si>
  <si>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</si>
  <si>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</si>
  <si>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</si>
  <si>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</si>
  <si>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</si>
  <si>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</si>
  <si>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</si>
  <si>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</si>
  <si>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</si>
  <si>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</si>
  <si>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</si>
  <si>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</si>
  <si>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</si>
  <si>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</si>
  <si>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</si>
  <si>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</si>
  <si>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</si>
  <si>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</si>
  <si>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</si>
  <si>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</si>
  <si>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</si>
  <si>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</si>
  <si>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</si>
  <si>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Dd2 PfCRT Dd2 + M343L</t>
  </si>
  <si>
    <t>MFQ</t>
  </si>
  <si>
    <t>MFQ (nM)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</si>
  <si>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</si>
  <si>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</si>
  <si>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</si>
  <si>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</si>
  <si>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</si>
  <si>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</si>
  <si>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</si>
  <si>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</si>
  <si>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</si>
  <si>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</si>
  <si>
    <t>MFQ &amp; PPQ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</si>
</sst>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1.4466504042018784</c:v>
                </c:pt>
                <c:pt idx="2">
                  <c:v>1.4150996211943168</c:v>
                </c:pt>
                <c:pt idx="3">
                  <c:v>1.4080147117150981</c:v>
                </c:pt>
                <c:pt idx="4">
                  <c:v>0.92142160631258962</c:v>
                </c:pt>
                <c:pt idx="5">
                  <c:v>0.3071473585664421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0.37818840244011809</c:v>
                </c:pt>
                <c:pt idx="2">
                  <c:v>0.73988057305158295</c:v>
                </c:pt>
                <c:pt idx="3">
                  <c:v>1.472352498956361</c:v>
                </c:pt>
                <c:pt idx="4">
                  <c:v>1.9270500419618284</c:v>
                </c:pt>
                <c:pt idx="5">
                  <c:v>1.2847285675936941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296334</xdr:colOff>
      <xdr:row>49</xdr:row>
      <xdr:rowOff>148167</xdr:rowOff>
    </xdr:from>
    <xdr:to>
      <xdr:col>14</xdr:col>
      <xdr:colOff>609054</xdr:colOff>
      <xdr:row>56</xdr:row>
      <xdr:rowOff>96616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0911417" y="9927167"/>
          <a:ext cx="3043220" cy="135603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C28" zoomScale="72" workbookViewId="0">
      <selection activeCell="O9" sqref="O9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131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0.20009204282012955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7.8717402602238069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9999</v>
      </c>
      <c r="V6">
        <v>22</v>
      </c>
      <c r="W6" s="33">
        <v>0.22002200220022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9995</v>
      </c>
      <c r="V7">
        <v>23</v>
      </c>
      <c r="W7" s="33">
        <v>0.23011505752876441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9995</v>
      </c>
      <c r="V8">
        <v>32</v>
      </c>
      <c r="W8" s="33">
        <v>0.32016008004002006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112</v>
      </c>
      <c r="I9" s="35"/>
      <c r="T9" t="s">
        <v>25</v>
      </c>
      <c r="U9">
        <v>9987</v>
      </c>
      <c r="V9">
        <v>72</v>
      </c>
      <c r="W9" s="33">
        <v>0.72093721838389901</v>
      </c>
    </row>
    <row r="10" spans="1:23" ht="15.6" x14ac:dyDescent="0.3">
      <c r="A10" s="7" t="s">
        <v>120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9995</v>
      </c>
      <c r="V10">
        <v>219</v>
      </c>
      <c r="W10" s="33">
        <v>2.1910955477738869</v>
      </c>
    </row>
    <row r="11" spans="1:23" ht="15.6" x14ac:dyDescent="0.3">
      <c r="A11" s="18">
        <v>500</v>
      </c>
      <c r="B11" s="18">
        <v>0</v>
      </c>
      <c r="C11" s="33">
        <f>W6</f>
        <v>0.22002200220022</v>
      </c>
      <c r="D11" s="9">
        <f>C11-$B$4</f>
        <v>1.9929959380090456E-2</v>
      </c>
      <c r="E11" s="9">
        <f>(($D$23-D11)/$D$23)*100</f>
        <v>99.74021280935591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9991</v>
      </c>
      <c r="V11">
        <v>470</v>
      </c>
      <c r="W11" s="33">
        <v>4.7042338104293862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0.23011505752876441</v>
      </c>
      <c r="D12" s="9">
        <f t="shared" ref="D12:D23" si="5">C12-$B$4</f>
        <v>3.002301470863486E-2</v>
      </c>
      <c r="E12" s="9">
        <f t="shared" ref="E12:E23" si="6">(($D$23-D12)/$D$23)*100</f>
        <v>99.608649746992754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10000</v>
      </c>
      <c r="V12">
        <v>697</v>
      </c>
      <c r="W12" s="33">
        <v>6.97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0.32016008004002006</v>
      </c>
      <c r="D13" s="9">
        <f t="shared" si="5"/>
        <v>0.12006803721989051</v>
      </c>
      <c r="E13" s="9">
        <f t="shared" si="6"/>
        <v>98.434912109923033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9994</v>
      </c>
      <c r="V13">
        <v>780</v>
      </c>
      <c r="W13" s="33">
        <v>7.8046828096858114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0.72093721838389901</v>
      </c>
      <c r="D14" s="9">
        <f t="shared" si="5"/>
        <v>0.52084517556376952</v>
      </c>
      <c r="E14" s="9">
        <f t="shared" si="6"/>
        <v>93.210778690527079</v>
      </c>
      <c r="F14" s="13" t="str">
        <f t="shared" si="0"/>
        <v/>
      </c>
      <c r="G14" s="12">
        <f t="shared" si="1"/>
        <v>57.26417689908773</v>
      </c>
      <c r="H14" s="13" t="str">
        <f t="shared" si="2"/>
        <v/>
      </c>
      <c r="I14" s="13">
        <f t="shared" si="3"/>
        <v>0</v>
      </c>
      <c r="T14" t="s">
        <v>30</v>
      </c>
      <c r="U14">
        <v>9992</v>
      </c>
      <c r="V14">
        <v>745</v>
      </c>
      <c r="W14" s="33">
        <v>7.4559647718174542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2.1910955477738869</v>
      </c>
      <c r="D15" s="9">
        <f t="shared" si="5"/>
        <v>1.9910035049537573</v>
      </c>
      <c r="E15" s="9">
        <f t="shared" si="6"/>
        <v>74.047252317474303</v>
      </c>
      <c r="F15" s="13">
        <f t="shared" si="0"/>
        <v>19.780148793681736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31</v>
      </c>
      <c r="U15">
        <v>9986</v>
      </c>
      <c r="V15">
        <v>877</v>
      </c>
      <c r="W15" s="33">
        <v>8.7822952132986192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4.7042338104293862</v>
      </c>
      <c r="D16" s="9">
        <f t="shared" si="5"/>
        <v>4.5041417676092568</v>
      </c>
      <c r="E16" s="9">
        <f t="shared" si="6"/>
        <v>41.288473611299167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114</v>
      </c>
      <c r="P16" s="4" t="s">
        <v>122</v>
      </c>
      <c r="Q16" s="4" t="s">
        <v>115</v>
      </c>
      <c r="R16" t="s">
        <v>20</v>
      </c>
      <c r="T16" t="s">
        <v>32</v>
      </c>
      <c r="U16">
        <v>9992</v>
      </c>
      <c r="V16">
        <v>796</v>
      </c>
      <c r="W16" s="33">
        <v>7.9663730984787833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6.97</v>
      </c>
      <c r="D17" s="9">
        <f t="shared" si="5"/>
        <v>6.7699079571798704</v>
      </c>
      <c r="E17" s="9">
        <f t="shared" si="6"/>
        <v>11.754191989384308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57.26417689908773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9987</v>
      </c>
      <c r="V17">
        <v>557</v>
      </c>
      <c r="W17" s="33">
        <v>5.5772504255532196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7.8046828096858114</v>
      </c>
      <c r="D18" s="9">
        <f t="shared" si="5"/>
        <v>7.604590766865682</v>
      </c>
      <c r="E18" s="9">
        <f t="shared" si="6"/>
        <v>0.8740944401735069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84.124603423553452</v>
      </c>
      <c r="N18" s="1">
        <f>I41</f>
        <v>42.062301711776726</v>
      </c>
      <c r="P18">
        <f t="shared" ref="P18:P23" si="8">M18/$M$17</f>
        <v>1.4690616014930207</v>
      </c>
      <c r="Q18">
        <f>N18/$N$23</f>
        <v>0.68289621290396918</v>
      </c>
      <c r="R18">
        <f t="shared" ref="R18:R23" si="9">P18+Q18</f>
        <v>2.1519578143969897</v>
      </c>
      <c r="T18" t="s">
        <v>34</v>
      </c>
      <c r="U18">
        <v>9990</v>
      </c>
      <c r="V18">
        <v>31</v>
      </c>
      <c r="W18" s="33">
        <v>0.31031031031031031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7.4559647718174542</v>
      </c>
      <c r="D19" s="9">
        <f t="shared" si="5"/>
        <v>7.2558727289973248</v>
      </c>
      <c r="E19" s="9">
        <f t="shared" si="6"/>
        <v>5.4196370404880732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81.024482251542722</v>
      </c>
      <c r="N19" s="1">
        <f>I59</f>
        <v>81.024482251542722</v>
      </c>
      <c r="P19">
        <f t="shared" si="8"/>
        <v>1.4149244194031805</v>
      </c>
      <c r="Q19">
        <f t="shared" ref="Q19:Q23" si="10">N19/$N$23</f>
        <v>1.3154608718569381</v>
      </c>
      <c r="R19">
        <f t="shared" si="9"/>
        <v>2.7303852912601183</v>
      </c>
      <c r="T19" t="s">
        <v>35</v>
      </c>
      <c r="U19">
        <v>9992</v>
      </c>
      <c r="V19">
        <v>35</v>
      </c>
      <c r="W19" s="33">
        <v>0.35028022417934346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8.7822952132986192</v>
      </c>
      <c r="D20" s="9">
        <f t="shared" si="5"/>
        <v>8.5822031704784898</v>
      </c>
      <c r="E20" s="9">
        <f t="shared" si="6"/>
        <v>-11.869091585940474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94.395216764377139</v>
      </c>
      <c r="N20" s="1">
        <f>I77</f>
        <v>188.79043352875428</v>
      </c>
      <c r="P20">
        <f t="shared" si="8"/>
        <v>1.6484165472372474</v>
      </c>
      <c r="Q20">
        <f t="shared" si="10"/>
        <v>3.0650788673599436</v>
      </c>
      <c r="R20">
        <f t="shared" si="9"/>
        <v>4.7134954145971912</v>
      </c>
      <c r="T20" t="s">
        <v>36</v>
      </c>
      <c r="U20">
        <v>9995</v>
      </c>
      <c r="V20">
        <v>63</v>
      </c>
      <c r="W20" s="33">
        <v>0.63031515757878942</v>
      </c>
    </row>
    <row r="21" spans="1:23" ht="15.6" x14ac:dyDescent="0.3">
      <c r="A21" s="18">
        <v>0</v>
      </c>
      <c r="B21" s="18">
        <v>0</v>
      </c>
      <c r="C21" s="33">
        <f t="shared" si="4"/>
        <v>7.9663730984787833</v>
      </c>
      <c r="D21" s="9">
        <f t="shared" si="5"/>
        <v>7.7662810556586539</v>
      </c>
      <c r="E21" s="9">
        <f t="shared" si="6"/>
        <v>-1.2335398544512908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82.223478253066816</v>
      </c>
      <c r="N21" s="1">
        <f>I95</f>
        <v>328.89391301226726</v>
      </c>
      <c r="P21">
        <f t="shared" si="8"/>
        <v>1.4358623961008459</v>
      </c>
      <c r="Q21">
        <f t="shared" si="10"/>
        <v>5.3397079689616822</v>
      </c>
      <c r="R21">
        <f t="shared" si="9"/>
        <v>6.7755703650625279</v>
      </c>
      <c r="T21" t="s">
        <v>37</v>
      </c>
      <c r="U21">
        <v>9991</v>
      </c>
      <c r="V21">
        <v>169</v>
      </c>
      <c r="W21" s="33">
        <v>1.6915223701331199</v>
      </c>
    </row>
    <row r="22" spans="1:23" ht="15.6" x14ac:dyDescent="0.3">
      <c r="A22" s="18">
        <v>0</v>
      </c>
      <c r="B22" s="18">
        <v>0</v>
      </c>
      <c r="C22" s="33">
        <f t="shared" si="4"/>
        <v>5.5772504255532196</v>
      </c>
      <c r="D22" s="9">
        <f t="shared" si="5"/>
        <v>5.3771583827330902</v>
      </c>
      <c r="E22" s="9">
        <f t="shared" si="6"/>
        <v>29.908694580981628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23.712138231057601</v>
      </c>
      <c r="N22" s="1">
        <f>I113</f>
        <v>189.69710584846081</v>
      </c>
      <c r="P22">
        <f t="shared" si="8"/>
        <v>0.41408328059693733</v>
      </c>
      <c r="Q22">
        <f t="shared" si="10"/>
        <v>3.0797990102973212</v>
      </c>
      <c r="R22">
        <f t="shared" si="9"/>
        <v>3.4938822908942586</v>
      </c>
      <c r="T22" t="s">
        <v>38</v>
      </c>
      <c r="U22">
        <v>9995</v>
      </c>
      <c r="V22">
        <v>443</v>
      </c>
      <c r="W22" s="33">
        <v>4.4322161080540265</v>
      </c>
    </row>
    <row r="23" spans="1:23" ht="15.6" x14ac:dyDescent="0.3">
      <c r="B23" s="23" t="s">
        <v>6</v>
      </c>
      <c r="C23" s="23">
        <f>$B$5</f>
        <v>7.8717402602238069</v>
      </c>
      <c r="D23" s="9">
        <f t="shared" si="5"/>
        <v>7.6716482174036775</v>
      </c>
      <c r="E23" s="9">
        <f t="shared" si="6"/>
        <v>0</v>
      </c>
      <c r="F23" s="13">
        <f>SUM(F11:F21)</f>
        <v>19.780148793681736</v>
      </c>
      <c r="G23" s="12">
        <f>SUM(G11:G22)</f>
        <v>57.26417689908773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61.59398883310493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9994</v>
      </c>
      <c r="V23">
        <v>678</v>
      </c>
      <c r="W23" s="33">
        <v>6.7840704422653593</v>
      </c>
    </row>
    <row r="24" spans="1:23" x14ac:dyDescent="0.25">
      <c r="D24" s="16"/>
      <c r="E24" s="16"/>
      <c r="F24" s="16"/>
      <c r="G24" s="16"/>
      <c r="T24" t="s">
        <v>40</v>
      </c>
      <c r="U24">
        <v>9998</v>
      </c>
      <c r="V24">
        <v>798</v>
      </c>
      <c r="W24" s="33">
        <v>7.9815963192638533</v>
      </c>
    </row>
    <row r="25" spans="1:23" x14ac:dyDescent="0.25">
      <c r="T25" t="s">
        <v>41</v>
      </c>
      <c r="U25">
        <v>9993</v>
      </c>
      <c r="V25">
        <v>835</v>
      </c>
      <c r="W25" s="33">
        <v>8.3558490943660573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42</v>
      </c>
      <c r="U26">
        <v>9996</v>
      </c>
      <c r="V26">
        <v>893</v>
      </c>
      <c r="W26" s="33">
        <v>8.9335734293717479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tr">
        <f>H9</f>
        <v>PPQ</v>
      </c>
      <c r="I27" s="35"/>
      <c r="T27" t="s">
        <v>43</v>
      </c>
      <c r="U27">
        <v>10000</v>
      </c>
      <c r="V27">
        <v>871</v>
      </c>
      <c r="W27" s="33">
        <v>8.7099999999999991</v>
      </c>
    </row>
    <row r="28" spans="1:23" ht="15.6" x14ac:dyDescent="0.3">
      <c r="A28" s="7" t="str">
        <f>A10</f>
        <v>MFQ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116</v>
      </c>
      <c r="P28" s="4" t="s">
        <v>124</v>
      </c>
      <c r="Q28" s="4" t="s">
        <v>117</v>
      </c>
      <c r="R28" t="s">
        <v>20</v>
      </c>
      <c r="T28" t="s">
        <v>44</v>
      </c>
      <c r="U28">
        <v>9996</v>
      </c>
      <c r="V28">
        <v>825</v>
      </c>
      <c r="W28" s="33">
        <v>8.2533013205282106</v>
      </c>
    </row>
    <row r="29" spans="1:23" ht="15.6" x14ac:dyDescent="0.3">
      <c r="A29" s="18">
        <f>A11*0.8</f>
        <v>400</v>
      </c>
      <c r="B29" s="17">
        <f>B119*0.2</f>
        <v>200</v>
      </c>
      <c r="C29" s="33">
        <f>W18</f>
        <v>0.31031031031031031</v>
      </c>
      <c r="D29" s="9">
        <f>C29-$B$4</f>
        <v>0.11021826749018077</v>
      </c>
      <c r="E29" s="9">
        <f>(($D$23-D29)/$D$23)*100</f>
        <v>98.563303942428661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19.780148793681736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9985</v>
      </c>
      <c r="V29">
        <v>626</v>
      </c>
      <c r="W29" s="33">
        <v>6.2694041061592394</v>
      </c>
    </row>
    <row r="30" spans="1:23" ht="15.6" x14ac:dyDescent="0.3">
      <c r="A30" s="18">
        <f>A29/2</f>
        <v>200</v>
      </c>
      <c r="B30" s="18">
        <f>B29/2</f>
        <v>100</v>
      </c>
      <c r="C30" s="33">
        <f t="shared" ref="C30:C40" si="15">W19</f>
        <v>0.35028022417934346</v>
      </c>
      <c r="D30" s="9">
        <f t="shared" ref="D30:D41" si="16">C30-$B$4</f>
        <v>0.15018818135921391</v>
      </c>
      <c r="E30" s="9">
        <f t="shared" ref="E30:E41" si="17">(($D$23-D30)/$D$23)*100</f>
        <v>98.042295773957662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28.614960247552979</v>
      </c>
      <c r="N30" s="1">
        <f>H41</f>
        <v>14.307480123776489</v>
      </c>
      <c r="P30">
        <f>M30/$M$29</f>
        <v>1.4466504042018784</v>
      </c>
      <c r="Q30">
        <f>N30/$N$35</f>
        <v>0.37818840244011809</v>
      </c>
      <c r="R30">
        <f t="shared" ref="R30:R35" si="18">P30+Q30</f>
        <v>1.8248388066419965</v>
      </c>
      <c r="T30" t="s">
        <v>46</v>
      </c>
      <c r="U30">
        <v>9999</v>
      </c>
      <c r="V30">
        <v>24</v>
      </c>
      <c r="W30" s="33">
        <v>0.24002400240024005</v>
      </c>
    </row>
    <row r="31" spans="1:23" ht="15.6" x14ac:dyDescent="0.3">
      <c r="A31" s="18">
        <f t="shared" ref="A31:B38" si="19">A30/2</f>
        <v>100</v>
      </c>
      <c r="B31" s="18">
        <f t="shared" si="19"/>
        <v>50</v>
      </c>
      <c r="C31" s="33">
        <f t="shared" si="15"/>
        <v>0.63031515757878942</v>
      </c>
      <c r="D31" s="9">
        <f t="shared" si="16"/>
        <v>0.43022311475865987</v>
      </c>
      <c r="E31" s="9">
        <f t="shared" si="17"/>
        <v>94.392038026682869</v>
      </c>
      <c r="F31" s="13" t="str">
        <f t="shared" si="11"/>
        <v/>
      </c>
      <c r="G31" s="12">
        <f t="shared" si="12"/>
        <v>84.124603423553452</v>
      </c>
      <c r="H31" s="25" t="str">
        <f t="shared" si="13"/>
        <v/>
      </c>
      <c r="I31" s="25">
        <f t="shared" si="14"/>
        <v>42.062301711776726</v>
      </c>
      <c r="K31" s="4" t="s">
        <v>10</v>
      </c>
      <c r="L31" s="6" t="s">
        <v>11</v>
      </c>
      <c r="M31" s="2">
        <f>F59</f>
        <v>27.990881065106247</v>
      </c>
      <c r="N31" s="1">
        <f>H59</f>
        <v>27.990881065106247</v>
      </c>
      <c r="P31">
        <f>M31/$M$29</f>
        <v>1.4150996211943168</v>
      </c>
      <c r="Q31">
        <f t="shared" ref="Q31:Q35" si="20">N31/$N$35</f>
        <v>0.73988057305158295</v>
      </c>
      <c r="R31">
        <f t="shared" si="18"/>
        <v>2.1549801942458995</v>
      </c>
      <c r="T31" t="s">
        <v>47</v>
      </c>
      <c r="U31">
        <v>9993</v>
      </c>
      <c r="V31">
        <v>29</v>
      </c>
      <c r="W31" s="33">
        <v>0.29020314219953969</v>
      </c>
    </row>
    <row r="32" spans="1:23" ht="15.6" x14ac:dyDescent="0.3">
      <c r="A32" s="18">
        <f t="shared" si="19"/>
        <v>50</v>
      </c>
      <c r="B32" s="18">
        <f t="shared" si="19"/>
        <v>25</v>
      </c>
      <c r="C32" s="33">
        <f t="shared" si="15"/>
        <v>1.6915223701331199</v>
      </c>
      <c r="D32" s="9">
        <f t="shared" si="16"/>
        <v>1.4914303273129903</v>
      </c>
      <c r="E32" s="9">
        <f t="shared" si="17"/>
        <v>80.559192952440455</v>
      </c>
      <c r="F32" s="13">
        <f t="shared" si="11"/>
        <v>28.614960247552979</v>
      </c>
      <c r="G32" s="12" t="str">
        <f t="shared" si="12"/>
        <v/>
      </c>
      <c r="H32" s="25">
        <f t="shared" si="13"/>
        <v>14.307480123776489</v>
      </c>
      <c r="I32" s="25" t="str">
        <f t="shared" si="14"/>
        <v/>
      </c>
      <c r="K32" s="4" t="s">
        <v>12</v>
      </c>
      <c r="L32" s="6" t="s">
        <v>13</v>
      </c>
      <c r="M32" s="1">
        <f>F77</f>
        <v>27.850740501417533</v>
      </c>
      <c r="N32" s="1">
        <f>H77</f>
        <v>55.701481002835067</v>
      </c>
      <c r="P32">
        <f>M32/$M$29</f>
        <v>1.4080147117150981</v>
      </c>
      <c r="Q32">
        <f t="shared" si="20"/>
        <v>1.472352498956361</v>
      </c>
      <c r="R32">
        <f t="shared" si="18"/>
        <v>2.8803672106714591</v>
      </c>
      <c r="T32" t="s">
        <v>48</v>
      </c>
      <c r="U32">
        <v>9992</v>
      </c>
      <c r="V32">
        <v>90</v>
      </c>
      <c r="W32" s="33">
        <v>0.90072057646116888</v>
      </c>
    </row>
    <row r="33" spans="1:23" ht="15.6" x14ac:dyDescent="0.3">
      <c r="A33" s="18">
        <f t="shared" si="19"/>
        <v>25</v>
      </c>
      <c r="B33" s="18">
        <f t="shared" si="19"/>
        <v>12.5</v>
      </c>
      <c r="C33" s="33">
        <f t="shared" si="15"/>
        <v>4.4322161080540265</v>
      </c>
      <c r="D33" s="9">
        <f t="shared" si="16"/>
        <v>4.2321240652338972</v>
      </c>
      <c r="E33" s="9">
        <f t="shared" si="17"/>
        <v>44.834226683738912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18.225856474576258</v>
      </c>
      <c r="N33" s="1">
        <f>H95</f>
        <v>72.903425898305031</v>
      </c>
      <c r="P33">
        <f t="shared" ref="P33:P35" si="21">M33/$M$29</f>
        <v>0.92142160631258962</v>
      </c>
      <c r="Q33">
        <f t="shared" si="20"/>
        <v>1.9270500419618284</v>
      </c>
      <c r="R33">
        <f t="shared" si="18"/>
        <v>2.8484716482744181</v>
      </c>
      <c r="T33" t="s">
        <v>49</v>
      </c>
      <c r="U33">
        <v>9997</v>
      </c>
      <c r="V33">
        <v>276</v>
      </c>
      <c r="W33" s="33">
        <v>2.7608282484745423</v>
      </c>
    </row>
    <row r="34" spans="1:23" ht="15.6" x14ac:dyDescent="0.3">
      <c r="A34" s="18">
        <f t="shared" si="19"/>
        <v>12.5</v>
      </c>
      <c r="B34" s="18">
        <f t="shared" si="19"/>
        <v>6.25</v>
      </c>
      <c r="C34" s="33">
        <f t="shared" si="15"/>
        <v>6.7840704422653593</v>
      </c>
      <c r="D34" s="9">
        <f t="shared" si="16"/>
        <v>6.5839783994452299</v>
      </c>
      <c r="E34" s="9">
        <f t="shared" si="17"/>
        <v>14.17778536157317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6.0754204540305414</v>
      </c>
      <c r="N34" s="1">
        <f>H113</f>
        <v>48.603363632244331</v>
      </c>
      <c r="P34">
        <f>M34/$M$29</f>
        <v>0.3071473585664421</v>
      </c>
      <c r="Q34">
        <f t="shared" si="20"/>
        <v>1.2847285675936941</v>
      </c>
      <c r="R34">
        <f t="shared" si="18"/>
        <v>1.5918759261601363</v>
      </c>
      <c r="T34" t="s">
        <v>50</v>
      </c>
      <c r="U34">
        <v>9991</v>
      </c>
      <c r="V34">
        <v>474</v>
      </c>
      <c r="W34" s="33">
        <v>4.7442698428585732</v>
      </c>
    </row>
    <row r="35" spans="1:23" ht="15.6" x14ac:dyDescent="0.3">
      <c r="A35" s="18">
        <f t="shared" si="19"/>
        <v>6.25</v>
      </c>
      <c r="B35" s="18">
        <f t="shared" si="19"/>
        <v>3.125</v>
      </c>
      <c r="C35" s="33">
        <f t="shared" si="15"/>
        <v>7.9815963192638533</v>
      </c>
      <c r="D35" s="9">
        <f t="shared" si="16"/>
        <v>7.7815042764437239</v>
      </c>
      <c r="E35" s="9">
        <f t="shared" si="17"/>
        <v>-1.4319746673319835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37.83162051364576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9996</v>
      </c>
      <c r="V35">
        <v>687</v>
      </c>
      <c r="W35" s="33">
        <v>6.8727490996398561</v>
      </c>
    </row>
    <row r="36" spans="1:23" ht="15.6" x14ac:dyDescent="0.3">
      <c r="A36" s="18">
        <f t="shared" si="19"/>
        <v>3.125</v>
      </c>
      <c r="B36" s="18">
        <f t="shared" si="19"/>
        <v>1.5625</v>
      </c>
      <c r="C36" s="33">
        <f t="shared" si="15"/>
        <v>8.3558490943660573</v>
      </c>
      <c r="D36" s="9">
        <f t="shared" si="16"/>
        <v>8.1557570515459279</v>
      </c>
      <c r="E36" s="9">
        <f t="shared" si="17"/>
        <v>-6.3103627854574356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2.2601067571987823</v>
      </c>
      <c r="T36" t="s">
        <v>52</v>
      </c>
      <c r="U36">
        <v>9994</v>
      </c>
      <c r="V36">
        <v>755</v>
      </c>
      <c r="W36" s="33">
        <v>7.5545327196317791</v>
      </c>
    </row>
    <row r="37" spans="1:23" ht="15.6" x14ac:dyDescent="0.3">
      <c r="A37" s="18">
        <f t="shared" si="19"/>
        <v>1.5625</v>
      </c>
      <c r="B37" s="18">
        <f t="shared" si="19"/>
        <v>0.78125</v>
      </c>
      <c r="C37" s="33">
        <f t="shared" si="15"/>
        <v>8.9335734293717479</v>
      </c>
      <c r="D37" s="9">
        <f t="shared" si="16"/>
        <v>8.7334813865516185</v>
      </c>
      <c r="E37" s="9">
        <f t="shared" si="17"/>
        <v>-13.841004423783371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9991</v>
      </c>
      <c r="V37">
        <v>816</v>
      </c>
      <c r="W37" s="33">
        <v>8.1673506155539997</v>
      </c>
    </row>
    <row r="38" spans="1:23" ht="15.6" x14ac:dyDescent="0.3">
      <c r="A38" s="18">
        <f t="shared" si="19"/>
        <v>0.78125</v>
      </c>
      <c r="B38" s="18">
        <f t="shared" si="19"/>
        <v>0.390625</v>
      </c>
      <c r="C38" s="33">
        <f t="shared" si="15"/>
        <v>8.7099999999999991</v>
      </c>
      <c r="D38" s="9">
        <f t="shared" si="16"/>
        <v>8.5099079571798697</v>
      </c>
      <c r="E38" s="9">
        <f t="shared" si="17"/>
        <v>-10.926722863472031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9996</v>
      </c>
      <c r="V38">
        <v>874</v>
      </c>
      <c r="W38" s="33">
        <v>8.7434973989595832</v>
      </c>
    </row>
    <row r="39" spans="1:23" ht="15.6" x14ac:dyDescent="0.3">
      <c r="A39" s="18">
        <v>0</v>
      </c>
      <c r="B39" s="18">
        <v>0</v>
      </c>
      <c r="C39" s="33">
        <f t="shared" si="15"/>
        <v>8.2533013205282106</v>
      </c>
      <c r="D39" s="9">
        <f t="shared" si="16"/>
        <v>8.0532092777080813</v>
      </c>
      <c r="E39" s="9">
        <f t="shared" si="17"/>
        <v>-4.9736516781205564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9998</v>
      </c>
      <c r="V39">
        <v>811</v>
      </c>
      <c r="W39" s="33">
        <v>8.1116223244648928</v>
      </c>
    </row>
    <row r="40" spans="1:23" ht="15.6" x14ac:dyDescent="0.3">
      <c r="A40" s="18">
        <v>0</v>
      </c>
      <c r="B40" s="17">
        <v>0</v>
      </c>
      <c r="C40" s="33">
        <f t="shared" si="15"/>
        <v>6.2694041061592394</v>
      </c>
      <c r="D40" s="9">
        <f t="shared" si="16"/>
        <v>6.06931206333911</v>
      </c>
      <c r="E40" s="9">
        <f t="shared" si="17"/>
        <v>20.886465445972281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9994</v>
      </c>
      <c r="V40">
        <v>822</v>
      </c>
      <c r="W40" s="33">
        <v>8.2249349609765865</v>
      </c>
    </row>
    <row r="41" spans="1:23" ht="15.6" x14ac:dyDescent="0.3">
      <c r="B41" s="23" t="s">
        <v>6</v>
      </c>
      <c r="C41" s="23">
        <f>$B$5</f>
        <v>7.8717402602238069</v>
      </c>
      <c r="D41" s="9">
        <f t="shared" si="16"/>
        <v>7.6716482174036775</v>
      </c>
      <c r="E41" s="9">
        <f t="shared" si="17"/>
        <v>0</v>
      </c>
      <c r="F41" s="13">
        <f>SUM(F29:F40)</f>
        <v>28.614960247552979</v>
      </c>
      <c r="G41" s="12">
        <f>SUM(G29:G40)</f>
        <v>84.124603423553452</v>
      </c>
      <c r="H41" s="25">
        <f>SUM(H29:H40)</f>
        <v>14.307480123776489</v>
      </c>
      <c r="I41" s="25">
        <f>SUM(I29:I40)</f>
        <v>42.062301711776726</v>
      </c>
      <c r="T41" t="s">
        <v>57</v>
      </c>
      <c r="U41">
        <v>9995</v>
      </c>
      <c r="V41">
        <v>639</v>
      </c>
      <c r="W41" s="33">
        <v>6.3931965982991503</v>
      </c>
    </row>
    <row r="42" spans="1:23" x14ac:dyDescent="0.25">
      <c r="T42" t="s">
        <v>58</v>
      </c>
      <c r="U42">
        <v>9993</v>
      </c>
      <c r="V42">
        <v>34</v>
      </c>
      <c r="W42" s="33">
        <v>0.34023816671670171</v>
      </c>
    </row>
    <row r="43" spans="1:23" x14ac:dyDescent="0.25">
      <c r="T43" t="s">
        <v>59</v>
      </c>
      <c r="U43">
        <v>9995</v>
      </c>
      <c r="V43">
        <v>57</v>
      </c>
      <c r="W43" s="33">
        <v>0.57028514257128571</v>
      </c>
    </row>
    <row r="44" spans="1:23" x14ac:dyDescent="0.25">
      <c r="B44" s="23" t="s">
        <v>126</v>
      </c>
      <c r="C44" s="23"/>
      <c r="D44" s="3"/>
      <c r="E44" s="3"/>
      <c r="F44" s="23"/>
      <c r="G44" s="23"/>
      <c r="T44" t="s">
        <v>60</v>
      </c>
      <c r="U44">
        <v>9993</v>
      </c>
      <c r="V44">
        <v>138</v>
      </c>
      <c r="W44" s="33">
        <v>1.3809666766736717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tr">
        <f>H9</f>
        <v>PPQ</v>
      </c>
      <c r="I45" s="35"/>
      <c r="T45" t="s">
        <v>61</v>
      </c>
      <c r="U45">
        <v>9996</v>
      </c>
      <c r="V45">
        <v>351</v>
      </c>
      <c r="W45" s="33">
        <v>3.5114045618247296</v>
      </c>
    </row>
    <row r="46" spans="1:23" ht="15.6" x14ac:dyDescent="0.3">
      <c r="A46" s="7" t="str">
        <f>A10</f>
        <v>MFQ (nM)</v>
      </c>
      <c r="B46" s="31" t="str">
        <f>B10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9996</v>
      </c>
      <c r="V46">
        <v>592</v>
      </c>
      <c r="W46" s="33">
        <v>5.9223689475790309</v>
      </c>
    </row>
    <row r="47" spans="1:23" ht="15.6" x14ac:dyDescent="0.3">
      <c r="A47" s="18">
        <f>A11*0.66</f>
        <v>330</v>
      </c>
      <c r="B47" s="17">
        <f>B119*0.33</f>
        <v>330</v>
      </c>
      <c r="C47" s="33">
        <f>W30</f>
        <v>0.24002400240024005</v>
      </c>
      <c r="D47" s="9">
        <f>C47-$B$4</f>
        <v>3.9931959580110504E-2</v>
      </c>
      <c r="E47" s="9">
        <f>(($D$23-D47)/$D$23)*100</f>
        <v>99.479486566009086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9988</v>
      </c>
      <c r="V47">
        <v>768</v>
      </c>
      <c r="W47" s="33">
        <v>7.6892270724869842</v>
      </c>
    </row>
    <row r="48" spans="1:23" ht="15.6" x14ac:dyDescent="0.3">
      <c r="A48" s="18">
        <f>A47/2</f>
        <v>165</v>
      </c>
      <c r="B48" s="18">
        <f>B47/2</f>
        <v>165</v>
      </c>
      <c r="C48" s="33">
        <f t="shared" ref="C48:C58" si="26">W31</f>
        <v>0.29020314219953969</v>
      </c>
      <c r="D48" s="9">
        <f t="shared" ref="D48:D59" si="27">C48-$B$4</f>
        <v>9.0111099379410142E-2</v>
      </c>
      <c r="E48" s="9">
        <f t="shared" ref="E48:E59" si="28">(($D$23-D48)/$D$23)*100</f>
        <v>98.825401050389843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9996</v>
      </c>
      <c r="V48">
        <v>806</v>
      </c>
      <c r="W48" s="33">
        <v>8.0632252901160459</v>
      </c>
    </row>
    <row r="49" spans="1:23" ht="15.6" x14ac:dyDescent="0.3">
      <c r="A49" s="18">
        <f t="shared" ref="A49:B56" si="29">A48/2</f>
        <v>82.5</v>
      </c>
      <c r="B49" s="18">
        <f t="shared" si="29"/>
        <v>82.5</v>
      </c>
      <c r="C49" s="33">
        <f t="shared" si="26"/>
        <v>0.90072057646116888</v>
      </c>
      <c r="D49" s="9">
        <f t="shared" si="27"/>
        <v>0.70062853364103939</v>
      </c>
      <c r="E49" s="9">
        <f t="shared" si="28"/>
        <v>90.86730108333677</v>
      </c>
      <c r="F49" s="13" t="str">
        <f t="shared" si="22"/>
        <v/>
      </c>
      <c r="G49" s="12">
        <f t="shared" si="23"/>
        <v>81.024482251542722</v>
      </c>
      <c r="H49" s="25" t="str">
        <f t="shared" si="24"/>
        <v/>
      </c>
      <c r="I49" s="25">
        <f t="shared" si="25"/>
        <v>81.024482251542722</v>
      </c>
      <c r="T49" t="s">
        <v>65</v>
      </c>
      <c r="U49">
        <v>9993</v>
      </c>
      <c r="V49">
        <v>813</v>
      </c>
      <c r="W49" s="33">
        <v>8.1356949864905435</v>
      </c>
    </row>
    <row r="50" spans="1:23" ht="15.6" x14ac:dyDescent="0.3">
      <c r="A50" s="18">
        <f t="shared" si="29"/>
        <v>41.25</v>
      </c>
      <c r="B50" s="18">
        <f t="shared" si="29"/>
        <v>41.25</v>
      </c>
      <c r="C50" s="33">
        <f t="shared" si="26"/>
        <v>2.7608282484745423</v>
      </c>
      <c r="D50" s="9">
        <f t="shared" si="27"/>
        <v>2.560736205654413</v>
      </c>
      <c r="E50" s="9">
        <f t="shared" si="28"/>
        <v>66.620781700532078</v>
      </c>
      <c r="F50" s="13">
        <f t="shared" si="22"/>
        <v>27.990881065106247</v>
      </c>
      <c r="G50" s="12" t="str">
        <f t="shared" si="23"/>
        <v/>
      </c>
      <c r="H50" s="25">
        <f t="shared" si="24"/>
        <v>27.990881065106247</v>
      </c>
      <c r="I50" s="25" t="str">
        <f t="shared" si="25"/>
        <v/>
      </c>
      <c r="T50" t="s">
        <v>66</v>
      </c>
      <c r="U50">
        <v>9994</v>
      </c>
      <c r="V50">
        <v>833</v>
      </c>
      <c r="W50" s="33">
        <v>8.3350010006003608</v>
      </c>
    </row>
    <row r="51" spans="1:23" ht="15.6" x14ac:dyDescent="0.3">
      <c r="A51" s="18">
        <f t="shared" si="29"/>
        <v>20.625</v>
      </c>
      <c r="B51" s="18">
        <f t="shared" si="29"/>
        <v>20.625</v>
      </c>
      <c r="C51" s="33">
        <f t="shared" si="26"/>
        <v>4.7442698428585732</v>
      </c>
      <c r="D51" s="9">
        <f t="shared" si="27"/>
        <v>4.5441778000384438</v>
      </c>
      <c r="E51" s="9">
        <f t="shared" si="28"/>
        <v>40.766603586832169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9995</v>
      </c>
      <c r="V51">
        <v>787</v>
      </c>
      <c r="W51" s="33">
        <v>7.8739369684842426</v>
      </c>
    </row>
    <row r="52" spans="1:23" ht="15.6" x14ac:dyDescent="0.3">
      <c r="A52" s="18">
        <f t="shared" si="29"/>
        <v>10.3125</v>
      </c>
      <c r="B52" s="18">
        <f t="shared" si="29"/>
        <v>10.3125</v>
      </c>
      <c r="C52" s="33">
        <f t="shared" si="26"/>
        <v>6.8727490996398561</v>
      </c>
      <c r="D52" s="9">
        <f t="shared" si="27"/>
        <v>6.6726570568197268</v>
      </c>
      <c r="E52" s="9">
        <f t="shared" si="28"/>
        <v>13.021858305724557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9994</v>
      </c>
      <c r="V52">
        <v>774</v>
      </c>
      <c r="W52" s="33">
        <v>7.7446467880728438</v>
      </c>
    </row>
    <row r="53" spans="1:23" ht="15.6" x14ac:dyDescent="0.3">
      <c r="A53" s="18">
        <f t="shared" si="29"/>
        <v>5.15625</v>
      </c>
      <c r="B53" s="18">
        <f t="shared" si="29"/>
        <v>5.15625</v>
      </c>
      <c r="C53" s="33">
        <f t="shared" si="26"/>
        <v>7.5545327196317791</v>
      </c>
      <c r="D53" s="9">
        <f t="shared" si="27"/>
        <v>7.3544406768116497</v>
      </c>
      <c r="E53" s="9">
        <f t="shared" si="28"/>
        <v>4.1348029993400903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9996</v>
      </c>
      <c r="V53">
        <v>564</v>
      </c>
      <c r="W53" s="33">
        <v>5.6422569027611047</v>
      </c>
    </row>
    <row r="54" spans="1:23" ht="15.6" x14ac:dyDescent="0.3">
      <c r="A54" s="18">
        <f t="shared" si="29"/>
        <v>2.578125</v>
      </c>
      <c r="B54" s="18">
        <f t="shared" si="29"/>
        <v>2.578125</v>
      </c>
      <c r="C54" s="33">
        <f t="shared" si="26"/>
        <v>8.1673506155539997</v>
      </c>
      <c r="D54" s="9">
        <f t="shared" si="27"/>
        <v>7.9672585727338703</v>
      </c>
      <c r="E54" s="9">
        <f t="shared" si="28"/>
        <v>-3.8532835050958116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9995</v>
      </c>
      <c r="V54">
        <v>32</v>
      </c>
      <c r="W54" s="33">
        <v>0.32016008004002006</v>
      </c>
    </row>
    <row r="55" spans="1:23" ht="15.6" x14ac:dyDescent="0.3">
      <c r="A55" s="18">
        <f t="shared" si="29"/>
        <v>1.2890625</v>
      </c>
      <c r="B55" s="18">
        <f t="shared" si="29"/>
        <v>1.2890625</v>
      </c>
      <c r="C55" s="33">
        <f t="shared" si="26"/>
        <v>8.7434973989595832</v>
      </c>
      <c r="D55" s="9">
        <f t="shared" si="27"/>
        <v>8.5434053561394538</v>
      </c>
      <c r="E55" s="9">
        <f t="shared" si="28"/>
        <v>-11.363361744848174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9995</v>
      </c>
      <c r="V55">
        <v>96</v>
      </c>
      <c r="W55" s="33">
        <v>0.96048024012005995</v>
      </c>
    </row>
    <row r="56" spans="1:23" ht="15.6" x14ac:dyDescent="0.3">
      <c r="A56" s="18">
        <f t="shared" si="29"/>
        <v>0.64453125</v>
      </c>
      <c r="B56" s="18">
        <f t="shared" si="29"/>
        <v>0.64453125</v>
      </c>
      <c r="C56" s="33">
        <f t="shared" si="26"/>
        <v>8.1116223244648928</v>
      </c>
      <c r="D56" s="9">
        <f t="shared" si="27"/>
        <v>7.9115302816447635</v>
      </c>
      <c r="E56" s="9">
        <f t="shared" si="28"/>
        <v>-3.1268647550456823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9993</v>
      </c>
      <c r="V56">
        <v>197</v>
      </c>
      <c r="W56" s="33">
        <v>1.9713799659761833</v>
      </c>
    </row>
    <row r="57" spans="1:23" ht="15.6" x14ac:dyDescent="0.3">
      <c r="A57" s="18">
        <v>0</v>
      </c>
      <c r="B57" s="18">
        <v>0</v>
      </c>
      <c r="C57" s="33">
        <f t="shared" si="26"/>
        <v>8.2249349609765865</v>
      </c>
      <c r="D57" s="9">
        <f t="shared" si="27"/>
        <v>8.0248429181564571</v>
      </c>
      <c r="E57" s="9">
        <f t="shared" si="28"/>
        <v>-4.603895939226363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9991</v>
      </c>
      <c r="V57">
        <v>354</v>
      </c>
      <c r="W57" s="33">
        <v>3.543188869982985</v>
      </c>
    </row>
    <row r="58" spans="1:23" ht="15.6" x14ac:dyDescent="0.3">
      <c r="A58" s="18">
        <v>0</v>
      </c>
      <c r="B58" s="17">
        <v>0</v>
      </c>
      <c r="C58" s="33">
        <f t="shared" si="26"/>
        <v>6.3931965982991503</v>
      </c>
      <c r="D58" s="9">
        <f t="shared" si="27"/>
        <v>6.1931045554790209</v>
      </c>
      <c r="E58" s="9">
        <f t="shared" si="28"/>
        <v>19.272829254220436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9998</v>
      </c>
      <c r="V58">
        <v>566</v>
      </c>
      <c r="W58" s="33">
        <v>5.6611322264452886</v>
      </c>
    </row>
    <row r="59" spans="1:23" ht="15.6" x14ac:dyDescent="0.3">
      <c r="B59" s="23" t="s">
        <v>6</v>
      </c>
      <c r="C59" s="23">
        <f>$B$5</f>
        <v>7.8717402602238069</v>
      </c>
      <c r="D59" s="9">
        <f t="shared" si="27"/>
        <v>7.6716482174036775</v>
      </c>
      <c r="E59" s="9">
        <f t="shared" si="28"/>
        <v>0</v>
      </c>
      <c r="F59" s="13">
        <f>SUM(F47:F58)</f>
        <v>27.990881065106247</v>
      </c>
      <c r="G59" s="12">
        <f>SUM(G47:G58)</f>
        <v>81.024482251542722</v>
      </c>
      <c r="H59" s="25">
        <f>SUM(H47:H58)</f>
        <v>27.990881065106247</v>
      </c>
      <c r="I59" s="25">
        <f>SUM(I47:I58)</f>
        <v>81.024482251542722</v>
      </c>
      <c r="T59" t="s">
        <v>75</v>
      </c>
      <c r="U59">
        <v>9991</v>
      </c>
      <c r="V59">
        <v>733</v>
      </c>
      <c r="W59" s="33">
        <v>7.3366029426483834</v>
      </c>
    </row>
    <row r="60" spans="1:23" x14ac:dyDescent="0.25">
      <c r="T60" t="s">
        <v>76</v>
      </c>
      <c r="U60">
        <v>9987</v>
      </c>
      <c r="V60">
        <v>784</v>
      </c>
      <c r="W60" s="33">
        <v>7.8502052668469009</v>
      </c>
    </row>
    <row r="61" spans="1:23" x14ac:dyDescent="0.25">
      <c r="T61" t="s">
        <v>77</v>
      </c>
      <c r="U61">
        <v>9987</v>
      </c>
      <c r="V61">
        <v>802</v>
      </c>
      <c r="W61" s="33">
        <v>8.0304395714428747</v>
      </c>
    </row>
    <row r="62" spans="1:23" x14ac:dyDescent="0.25">
      <c r="B62" s="23" t="s">
        <v>127</v>
      </c>
      <c r="C62" s="23"/>
      <c r="D62" s="3"/>
      <c r="E62" s="3"/>
      <c r="F62" s="23"/>
      <c r="G62" s="23"/>
      <c r="T62" t="s">
        <v>78</v>
      </c>
      <c r="U62">
        <v>9994</v>
      </c>
      <c r="V62">
        <v>799</v>
      </c>
      <c r="W62" s="33">
        <v>7.994796878126877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tr">
        <f>H45</f>
        <v>PPQ</v>
      </c>
      <c r="I63" s="35"/>
      <c r="T63" t="s">
        <v>79</v>
      </c>
      <c r="U63">
        <v>9995</v>
      </c>
      <c r="V63">
        <v>830</v>
      </c>
      <c r="W63" s="33">
        <v>8.3041520760380205</v>
      </c>
    </row>
    <row r="64" spans="1:23" ht="15.6" x14ac:dyDescent="0.3">
      <c r="A64" s="7" t="str">
        <f>A10</f>
        <v>MFQ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9993</v>
      </c>
      <c r="V64">
        <v>756</v>
      </c>
      <c r="W64" s="33">
        <v>7.5652957069948972</v>
      </c>
    </row>
    <row r="65" spans="1:23" ht="15.6" x14ac:dyDescent="0.3">
      <c r="A65" s="18">
        <f>A11*0.5</f>
        <v>250</v>
      </c>
      <c r="B65" s="17">
        <f>B119*0.5</f>
        <v>500</v>
      </c>
      <c r="C65" s="33">
        <f>W42</f>
        <v>0.34023816671670171</v>
      </c>
      <c r="D65" s="9">
        <f>C65-$B$4</f>
        <v>0.14014612389657216</v>
      </c>
      <c r="E65" s="9">
        <f>(($D$23-D65)/$D$23)*100</f>
        <v>98.173194078703446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9988</v>
      </c>
      <c r="V65">
        <v>588</v>
      </c>
      <c r="W65" s="33">
        <v>5.8870644773728475</v>
      </c>
    </row>
    <row r="66" spans="1:23" ht="15.6" x14ac:dyDescent="0.3">
      <c r="A66" s="18">
        <f>A65/2</f>
        <v>125</v>
      </c>
      <c r="B66" s="18">
        <f>B65/2</f>
        <v>250</v>
      </c>
      <c r="C66" s="33">
        <f t="shared" ref="C66:C76" si="34">W43</f>
        <v>0.57028514257128571</v>
      </c>
      <c r="D66" s="9">
        <f t="shared" ref="D66:D77" si="35">C66-$B$4</f>
        <v>0.37019309975115616</v>
      </c>
      <c r="E66" s="9">
        <f t="shared" ref="E66:E77" si="36">(($D$23-D66)/$D$23)*100</f>
        <v>95.174529784729344</v>
      </c>
      <c r="F66" s="25" t="str">
        <f t="shared" si="30"/>
        <v/>
      </c>
      <c r="G66" s="28">
        <f t="shared" si="31"/>
        <v>94.395216764377139</v>
      </c>
      <c r="H66" s="25" t="str">
        <f t="shared" si="32"/>
        <v/>
      </c>
      <c r="I66" s="25">
        <f t="shared" si="33"/>
        <v>188.79043352875428</v>
      </c>
      <c r="T66" t="s">
        <v>82</v>
      </c>
      <c r="U66">
        <v>9995</v>
      </c>
      <c r="V66">
        <v>24</v>
      </c>
      <c r="W66" s="33">
        <v>0.24012006003001499</v>
      </c>
    </row>
    <row r="67" spans="1:23" ht="15.6" x14ac:dyDescent="0.3">
      <c r="A67" s="18">
        <f t="shared" ref="A67:B74" si="37">A66/2</f>
        <v>62.5</v>
      </c>
      <c r="B67" s="18">
        <f t="shared" si="37"/>
        <v>125</v>
      </c>
      <c r="C67" s="33">
        <f t="shared" si="34"/>
        <v>1.3809666766736717</v>
      </c>
      <c r="D67" s="9">
        <f t="shared" si="35"/>
        <v>1.1808746338535421</v>
      </c>
      <c r="E67" s="9">
        <f t="shared" si="36"/>
        <v>84.607289067626382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83</v>
      </c>
      <c r="U67">
        <v>9990</v>
      </c>
      <c r="V67">
        <v>54</v>
      </c>
      <c r="W67" s="33">
        <v>0.54054054054054057</v>
      </c>
    </row>
    <row r="68" spans="1:23" ht="15.6" x14ac:dyDescent="0.3">
      <c r="A68" s="18">
        <f t="shared" si="37"/>
        <v>31.25</v>
      </c>
      <c r="B68" s="18">
        <f t="shared" si="37"/>
        <v>62.5</v>
      </c>
      <c r="C68" s="33">
        <f t="shared" si="34"/>
        <v>3.5114045618247296</v>
      </c>
      <c r="D68" s="9">
        <f t="shared" si="35"/>
        <v>3.3113125190046002</v>
      </c>
      <c r="E68" s="9">
        <f t="shared" si="36"/>
        <v>56.837013048999651</v>
      </c>
      <c r="F68" s="25">
        <f t="shared" si="30"/>
        <v>27.850740501417533</v>
      </c>
      <c r="G68" s="28" t="str">
        <f t="shared" si="31"/>
        <v/>
      </c>
      <c r="H68" s="25">
        <f t="shared" si="32"/>
        <v>55.701481002835067</v>
      </c>
      <c r="I68" s="25" t="str">
        <f t="shared" si="33"/>
        <v/>
      </c>
      <c r="T68" t="s">
        <v>84</v>
      </c>
      <c r="U68">
        <v>9993</v>
      </c>
      <c r="V68">
        <v>88</v>
      </c>
      <c r="W68" s="33">
        <v>0.88061643150205149</v>
      </c>
    </row>
    <row r="69" spans="1:23" ht="15.6" x14ac:dyDescent="0.3">
      <c r="A69" s="18">
        <f t="shared" si="37"/>
        <v>15.625</v>
      </c>
      <c r="B69" s="18">
        <f t="shared" si="37"/>
        <v>31.25</v>
      </c>
      <c r="C69" s="33">
        <f t="shared" si="34"/>
        <v>5.9223689475790309</v>
      </c>
      <c r="D69" s="9">
        <f t="shared" si="35"/>
        <v>5.7222769047589015</v>
      </c>
      <c r="E69" s="9">
        <f t="shared" si="36"/>
        <v>25.410071700400561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9991</v>
      </c>
      <c r="V69">
        <v>172</v>
      </c>
      <c r="W69" s="33">
        <v>1.7215493944550095</v>
      </c>
    </row>
    <row r="70" spans="1:23" ht="15.6" x14ac:dyDescent="0.3">
      <c r="A70" s="18">
        <f t="shared" si="37"/>
        <v>7.8125</v>
      </c>
      <c r="B70" s="18">
        <f t="shared" si="37"/>
        <v>15.625</v>
      </c>
      <c r="C70" s="33">
        <f t="shared" si="34"/>
        <v>7.6892270724869842</v>
      </c>
      <c r="D70" s="9">
        <f t="shared" si="35"/>
        <v>7.4891350296668548</v>
      </c>
      <c r="E70" s="9">
        <f t="shared" si="36"/>
        <v>2.3790609601047477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9990</v>
      </c>
      <c r="V70">
        <v>388</v>
      </c>
      <c r="W70" s="33">
        <v>3.8838838838838838</v>
      </c>
    </row>
    <row r="71" spans="1:23" ht="15.6" x14ac:dyDescent="0.3">
      <c r="A71" s="18">
        <f t="shared" si="37"/>
        <v>3.90625</v>
      </c>
      <c r="B71" s="18">
        <f t="shared" si="37"/>
        <v>7.8125</v>
      </c>
      <c r="C71" s="33">
        <f t="shared" si="34"/>
        <v>8.0632252901160459</v>
      </c>
      <c r="D71" s="9">
        <f t="shared" si="35"/>
        <v>7.8631332472959166</v>
      </c>
      <c r="E71" s="9">
        <f t="shared" si="36"/>
        <v>-2.49600899918536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9992</v>
      </c>
      <c r="V71">
        <v>660</v>
      </c>
      <c r="W71" s="33">
        <v>6.6052842273819055</v>
      </c>
    </row>
    <row r="72" spans="1:23" ht="15.6" x14ac:dyDescent="0.3">
      <c r="A72" s="18">
        <f t="shared" si="37"/>
        <v>1.953125</v>
      </c>
      <c r="B72" s="18">
        <f t="shared" si="37"/>
        <v>3.90625</v>
      </c>
      <c r="C72" s="33">
        <f t="shared" si="34"/>
        <v>8.1356949864905435</v>
      </c>
      <c r="D72" s="9">
        <f t="shared" si="35"/>
        <v>7.9356029436704141</v>
      </c>
      <c r="E72" s="9">
        <f t="shared" si="36"/>
        <v>-3.440652110037274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9996</v>
      </c>
      <c r="V72">
        <v>772</v>
      </c>
      <c r="W72" s="33">
        <v>7.7230892356942773</v>
      </c>
    </row>
    <row r="73" spans="1:23" ht="15.6" x14ac:dyDescent="0.3">
      <c r="A73" s="18">
        <f t="shared" si="37"/>
        <v>0.9765625</v>
      </c>
      <c r="B73" s="18">
        <f t="shared" si="37"/>
        <v>1.953125</v>
      </c>
      <c r="C73" s="33">
        <f t="shared" si="34"/>
        <v>8.3350010006003608</v>
      </c>
      <c r="D73" s="9">
        <f t="shared" si="35"/>
        <v>8.1349089577802314</v>
      </c>
      <c r="E73" s="9">
        <f t="shared" si="36"/>
        <v>-6.0386077052596603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9994</v>
      </c>
      <c r="V73">
        <v>792</v>
      </c>
      <c r="W73" s="33">
        <v>7.9247548529117475</v>
      </c>
    </row>
    <row r="74" spans="1:23" ht="15.6" x14ac:dyDescent="0.3">
      <c r="A74" s="18">
        <f t="shared" si="37"/>
        <v>0.48828125</v>
      </c>
      <c r="B74" s="18">
        <f t="shared" si="37"/>
        <v>0.9765625</v>
      </c>
      <c r="C74" s="33">
        <f t="shared" si="34"/>
        <v>7.8739369684842426</v>
      </c>
      <c r="D74" s="9">
        <f t="shared" si="35"/>
        <v>7.6738449256641132</v>
      </c>
      <c r="E74" s="9">
        <f t="shared" si="36"/>
        <v>-2.8634110926154459E-2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9990</v>
      </c>
      <c r="V74">
        <v>808</v>
      </c>
      <c r="W74" s="33">
        <v>8.0880880880880888</v>
      </c>
    </row>
    <row r="75" spans="1:23" ht="15.6" x14ac:dyDescent="0.3">
      <c r="A75" s="18">
        <v>0</v>
      </c>
      <c r="B75" s="18">
        <v>0</v>
      </c>
      <c r="C75" s="33">
        <f t="shared" si="34"/>
        <v>7.7446467880728438</v>
      </c>
      <c r="D75" s="9">
        <f t="shared" si="35"/>
        <v>7.5445547452527144</v>
      </c>
      <c r="E75" s="9">
        <f t="shared" si="36"/>
        <v>1.656664494373485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9996</v>
      </c>
      <c r="V75">
        <v>799</v>
      </c>
      <c r="W75" s="33">
        <v>7.9931972789115653</v>
      </c>
    </row>
    <row r="76" spans="1:23" ht="15.6" x14ac:dyDescent="0.3">
      <c r="A76" s="18">
        <v>0</v>
      </c>
      <c r="B76" s="17">
        <v>0</v>
      </c>
      <c r="C76" s="33">
        <f t="shared" si="34"/>
        <v>5.6422569027611047</v>
      </c>
      <c r="D76" s="9">
        <f t="shared" si="35"/>
        <v>5.4421648599409753</v>
      </c>
      <c r="E76" s="9">
        <f t="shared" si="36"/>
        <v>29.061334595673472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9996</v>
      </c>
      <c r="V76">
        <v>789</v>
      </c>
      <c r="W76" s="33">
        <v>7.8931572629051621</v>
      </c>
    </row>
    <row r="77" spans="1:23" ht="15.6" x14ac:dyDescent="0.3">
      <c r="B77" s="23" t="s">
        <v>6</v>
      </c>
      <c r="C77" s="23">
        <f>$B$5</f>
        <v>7.8717402602238069</v>
      </c>
      <c r="D77" s="9">
        <f t="shared" si="35"/>
        <v>7.6716482174036775</v>
      </c>
      <c r="E77" s="9">
        <f t="shared" si="36"/>
        <v>0</v>
      </c>
      <c r="F77" s="25">
        <f>SUM(F65:F76)</f>
        <v>27.850740501417533</v>
      </c>
      <c r="G77" s="28">
        <f>SUM(G65:G76)</f>
        <v>94.395216764377139</v>
      </c>
      <c r="H77" s="25">
        <f>SUM(H65:H76)</f>
        <v>55.701481002835067</v>
      </c>
      <c r="I77" s="25">
        <f>SUM(I65:I76)</f>
        <v>188.79043352875428</v>
      </c>
      <c r="T77" t="s">
        <v>93</v>
      </c>
      <c r="U77">
        <v>9988</v>
      </c>
      <c r="V77">
        <v>618</v>
      </c>
      <c r="W77" s="33">
        <v>6.1874249098918703</v>
      </c>
    </row>
    <row r="78" spans="1:23" x14ac:dyDescent="0.25">
      <c r="T78" t="s">
        <v>94</v>
      </c>
      <c r="U78">
        <v>9996</v>
      </c>
      <c r="V78">
        <v>16</v>
      </c>
      <c r="W78" s="33">
        <v>0.1600640256102441</v>
      </c>
    </row>
    <row r="79" spans="1:23" x14ac:dyDescent="0.25">
      <c r="T79" t="s">
        <v>95</v>
      </c>
      <c r="U79">
        <v>9994</v>
      </c>
      <c r="V79">
        <v>23</v>
      </c>
      <c r="W79" s="33">
        <v>0.23013808284970982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9995</v>
      </c>
      <c r="V80">
        <v>9</v>
      </c>
      <c r="W80" s="33">
        <v>9.0045022511255637E-2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tr">
        <f>H63</f>
        <v>PPQ</v>
      </c>
      <c r="I81" s="35"/>
      <c r="T81" t="s">
        <v>97</v>
      </c>
      <c r="U81">
        <v>9998</v>
      </c>
      <c r="V81">
        <v>10</v>
      </c>
      <c r="W81" s="33">
        <v>0.10002000400080016</v>
      </c>
    </row>
    <row r="82" spans="1:23" ht="15.6" x14ac:dyDescent="0.3">
      <c r="A82" s="7" t="str">
        <f>A10</f>
        <v>MFQ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9997</v>
      </c>
      <c r="V82">
        <v>85</v>
      </c>
      <c r="W82" s="33">
        <v>0.85025507652295684</v>
      </c>
    </row>
    <row r="83" spans="1:23" ht="15.6" x14ac:dyDescent="0.3">
      <c r="A83" s="18">
        <f>A11*0.33</f>
        <v>165</v>
      </c>
      <c r="B83" s="17">
        <f>B119*0.66</f>
        <v>660</v>
      </c>
      <c r="C83" s="33">
        <f>W54</f>
        <v>0.32016008004002006</v>
      </c>
      <c r="D83" s="9">
        <f>C83-$B$4</f>
        <v>0.12006803721989051</v>
      </c>
      <c r="E83" s="9">
        <f>(($D$23-D83)/$D$23)*100</f>
        <v>98.434912109923033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9988</v>
      </c>
      <c r="V83">
        <v>488</v>
      </c>
      <c r="W83" s="33">
        <v>4.885863035642771</v>
      </c>
    </row>
    <row r="84" spans="1:23" ht="15.6" x14ac:dyDescent="0.3">
      <c r="A84" s="18">
        <f>A83/2</f>
        <v>82.5</v>
      </c>
      <c r="B84" s="18">
        <f>B83/2</f>
        <v>330</v>
      </c>
      <c r="C84" s="33">
        <f t="shared" ref="C84:C94" si="42">W55</f>
        <v>0.96048024012005995</v>
      </c>
      <c r="D84" s="9">
        <f t="shared" ref="D84:D95" si="43">C84-$B$4</f>
        <v>0.76038819729993046</v>
      </c>
      <c r="E84" s="9">
        <f t="shared" ref="E84:E95" si="44">(($D$23-D84)/$D$23)*100</f>
        <v>90.088333357427203</v>
      </c>
      <c r="F84" s="25" t="str">
        <f t="shared" si="38"/>
        <v/>
      </c>
      <c r="G84" s="28">
        <f t="shared" si="39"/>
        <v>82.223478253066816</v>
      </c>
      <c r="H84" s="25" t="str">
        <f t="shared" si="40"/>
        <v/>
      </c>
      <c r="I84" s="25">
        <f t="shared" si="41"/>
        <v>328.89391301226726</v>
      </c>
      <c r="L84" t="s">
        <v>106</v>
      </c>
      <c r="T84" t="s">
        <v>100</v>
      </c>
      <c r="U84">
        <v>9994</v>
      </c>
      <c r="V84">
        <v>708</v>
      </c>
      <c r="W84" s="33">
        <v>7.0842505503301982</v>
      </c>
    </row>
    <row r="85" spans="1:23" ht="15.6" x14ac:dyDescent="0.3">
      <c r="A85" s="18">
        <f t="shared" ref="A85:B92" si="45">A84/2</f>
        <v>41.25</v>
      </c>
      <c r="B85" s="18">
        <f t="shared" si="45"/>
        <v>165</v>
      </c>
      <c r="C85" s="33">
        <f t="shared" si="42"/>
        <v>1.9713799659761833</v>
      </c>
      <c r="D85" s="9">
        <f t="shared" si="43"/>
        <v>1.7712879231560537</v>
      </c>
      <c r="E85" s="9">
        <f t="shared" si="44"/>
        <v>76.91124680172689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101</v>
      </c>
      <c r="U85">
        <v>9993</v>
      </c>
      <c r="V85">
        <v>742</v>
      </c>
      <c r="W85" s="33">
        <v>7.4251976383468419</v>
      </c>
    </row>
    <row r="86" spans="1:23" ht="15.6" x14ac:dyDescent="0.3">
      <c r="A86" s="18">
        <f t="shared" si="45"/>
        <v>20.625</v>
      </c>
      <c r="B86" s="18">
        <f t="shared" si="45"/>
        <v>82.5</v>
      </c>
      <c r="C86" s="33">
        <f t="shared" si="42"/>
        <v>3.543188869982985</v>
      </c>
      <c r="D86" s="9">
        <f t="shared" si="43"/>
        <v>3.3430968271628556</v>
      </c>
      <c r="E86" s="9">
        <f t="shared" si="44"/>
        <v>56.422704320841987</v>
      </c>
      <c r="F86" s="25">
        <f t="shared" si="38"/>
        <v>18.225856474576258</v>
      </c>
      <c r="G86" s="28" t="str">
        <f t="shared" si="39"/>
        <v/>
      </c>
      <c r="H86" s="25">
        <f t="shared" si="40"/>
        <v>72.903425898305031</v>
      </c>
      <c r="I86" s="25" t="str">
        <f t="shared" si="41"/>
        <v/>
      </c>
      <c r="T86" t="s">
        <v>102</v>
      </c>
      <c r="U86">
        <v>9989</v>
      </c>
      <c r="V86">
        <v>796</v>
      </c>
      <c r="W86" s="33">
        <v>7.968765642206427</v>
      </c>
    </row>
    <row r="87" spans="1:23" ht="15.6" x14ac:dyDescent="0.3">
      <c r="A87" s="18">
        <f t="shared" si="45"/>
        <v>10.3125</v>
      </c>
      <c r="B87" s="18">
        <f t="shared" si="45"/>
        <v>41.25</v>
      </c>
      <c r="C87" s="33">
        <f t="shared" si="42"/>
        <v>5.6611322264452886</v>
      </c>
      <c r="D87" s="9">
        <f t="shared" si="43"/>
        <v>5.4610401836251592</v>
      </c>
      <c r="E87" s="9">
        <f t="shared" si="44"/>
        <v>28.815294590328026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9990</v>
      </c>
      <c r="V87">
        <v>815</v>
      </c>
      <c r="W87" s="33">
        <v>8.158158158158157</v>
      </c>
    </row>
    <row r="88" spans="1:23" ht="15.6" x14ac:dyDescent="0.3">
      <c r="A88" s="18">
        <f t="shared" si="45"/>
        <v>5.15625</v>
      </c>
      <c r="B88" s="18">
        <f t="shared" si="45"/>
        <v>20.625</v>
      </c>
      <c r="C88" s="33">
        <f t="shared" si="42"/>
        <v>7.3366029426483834</v>
      </c>
      <c r="D88" s="9">
        <f t="shared" si="43"/>
        <v>7.136510899828254</v>
      </c>
      <c r="E88" s="9">
        <f t="shared" si="44"/>
        <v>6.9755195025943264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9994</v>
      </c>
      <c r="V88">
        <v>745</v>
      </c>
      <c r="W88" s="33">
        <v>7.4544726836101667</v>
      </c>
    </row>
    <row r="89" spans="1:23" ht="15.6" x14ac:dyDescent="0.3">
      <c r="A89" s="18">
        <f t="shared" si="45"/>
        <v>2.578125</v>
      </c>
      <c r="B89" s="18">
        <f t="shared" si="45"/>
        <v>10.3125</v>
      </c>
      <c r="C89" s="33">
        <f t="shared" si="42"/>
        <v>7.8502052668469009</v>
      </c>
      <c r="D89" s="9">
        <f t="shared" si="43"/>
        <v>7.6501132240267715</v>
      </c>
      <c r="E89" s="9">
        <f t="shared" si="44"/>
        <v>0.28070882249335088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10000</v>
      </c>
      <c r="V89">
        <v>563</v>
      </c>
      <c r="W89" s="33">
        <v>5.63</v>
      </c>
    </row>
    <row r="90" spans="1:23" ht="15.6" x14ac:dyDescent="0.3">
      <c r="A90" s="18">
        <f t="shared" si="45"/>
        <v>1.2890625</v>
      </c>
      <c r="B90" s="18">
        <f t="shared" si="45"/>
        <v>5.15625</v>
      </c>
      <c r="C90" s="33">
        <f t="shared" si="42"/>
        <v>8.0304395714428747</v>
      </c>
      <c r="D90" s="9">
        <f t="shared" si="43"/>
        <v>7.8303475286227453</v>
      </c>
      <c r="E90" s="9">
        <f t="shared" si="44"/>
        <v>-2.0686468764176014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2.578125</v>
      </c>
      <c r="C91" s="33">
        <f t="shared" si="42"/>
        <v>7.994796878126877</v>
      </c>
      <c r="D91" s="9">
        <f t="shared" si="43"/>
        <v>7.7947048353067476</v>
      </c>
      <c r="E91" s="9">
        <f t="shared" si="44"/>
        <v>-1.6040440647931098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1.2890625</v>
      </c>
      <c r="C92" s="33">
        <f t="shared" si="42"/>
        <v>8.3041520760380205</v>
      </c>
      <c r="D92" s="9">
        <f t="shared" si="43"/>
        <v>8.1040600332178911</v>
      </c>
      <c r="E92" s="9">
        <f t="shared" si="44"/>
        <v>-5.6364917102592997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7.5652957069948972</v>
      </c>
      <c r="D93" s="9">
        <f t="shared" si="43"/>
        <v>7.3652036641747678</v>
      </c>
      <c r="E93" s="9">
        <f t="shared" si="44"/>
        <v>3.9945073671876474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5.8870644773728475</v>
      </c>
      <c r="D94" s="9">
        <f t="shared" si="43"/>
        <v>5.6869724345527182</v>
      </c>
      <c r="E94" s="9">
        <f t="shared" si="44"/>
        <v>25.870265770901508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7.8717402602238069</v>
      </c>
      <c r="D95" s="9">
        <f t="shared" si="43"/>
        <v>7.6716482174036775</v>
      </c>
      <c r="E95" s="9">
        <f t="shared" si="44"/>
        <v>0</v>
      </c>
      <c r="F95" s="25">
        <f>SUM(F83:F94)</f>
        <v>18.225856474576258</v>
      </c>
      <c r="G95" s="28">
        <f>SUM(G83:G94)</f>
        <v>82.223478253066816</v>
      </c>
      <c r="H95" s="25">
        <f>SUM(H83:H94)</f>
        <v>72.903425898305031</v>
      </c>
      <c r="I95" s="25">
        <f>SUM(I83:I94)</f>
        <v>328.89391301226726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MFQ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800</v>
      </c>
      <c r="C101" s="33">
        <f>W66</f>
        <v>0.24012006003001499</v>
      </c>
      <c r="D101" s="9">
        <f>C101-$B$4</f>
        <v>4.0028017209885441E-2</v>
      </c>
      <c r="E101" s="9">
        <f>(($D$23-D101)/$D$23)*100</f>
        <v>99.47823445398501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400</v>
      </c>
      <c r="C102" s="33">
        <f t="shared" ref="C102:C112" si="50">W67</f>
        <v>0.54054054054054057</v>
      </c>
      <c r="D102" s="9">
        <f t="shared" ref="D102:D113" si="51">C102-$B$4</f>
        <v>0.34044849772041103</v>
      </c>
      <c r="E102" s="9">
        <f t="shared" ref="E102:E113" si="52">(($D$23-D102)/$D$23)*100</f>
        <v>95.562250926103729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200</v>
      </c>
      <c r="C103" s="33">
        <f t="shared" si="50"/>
        <v>0.88061643150205149</v>
      </c>
      <c r="D103" s="9">
        <f t="shared" si="51"/>
        <v>0.68052438868192189</v>
      </c>
      <c r="E103" s="9">
        <f t="shared" si="52"/>
        <v>91.12935878449035</v>
      </c>
      <c r="F103" s="25" t="str">
        <f t="shared" si="46"/>
        <v/>
      </c>
      <c r="G103" s="28">
        <f t="shared" si="47"/>
        <v>23.712138231057601</v>
      </c>
      <c r="H103" s="25" t="str">
        <f t="shared" si="48"/>
        <v/>
      </c>
      <c r="I103" s="25">
        <f t="shared" si="49"/>
        <v>189.69710584846081</v>
      </c>
    </row>
    <row r="104" spans="1:9" ht="15.6" x14ac:dyDescent="0.3">
      <c r="A104" s="18">
        <f t="shared" si="53"/>
        <v>12.5</v>
      </c>
      <c r="B104" s="18">
        <f t="shared" si="53"/>
        <v>100</v>
      </c>
      <c r="C104" s="33">
        <f t="shared" si="50"/>
        <v>1.7215493944550095</v>
      </c>
      <c r="D104" s="9">
        <f t="shared" si="51"/>
        <v>1.5214573516348799</v>
      </c>
      <c r="E104" s="9">
        <f t="shared" si="52"/>
        <v>80.167790434090207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50</v>
      </c>
      <c r="C105" s="33">
        <f t="shared" si="50"/>
        <v>3.8838838838838838</v>
      </c>
      <c r="D105" s="9">
        <f t="shared" si="51"/>
        <v>3.6837918410637545</v>
      </c>
      <c r="E105" s="9">
        <f t="shared" si="52"/>
        <v>51.981741906428766</v>
      </c>
      <c r="F105" s="25">
        <f t="shared" si="46"/>
        <v>6.0754204540305414</v>
      </c>
      <c r="G105" s="28" t="str">
        <f t="shared" si="47"/>
        <v/>
      </c>
      <c r="H105" s="25">
        <f t="shared" si="48"/>
        <v>48.603363632244331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25</v>
      </c>
      <c r="C106" s="33">
        <f t="shared" si="50"/>
        <v>6.6052842273819055</v>
      </c>
      <c r="D106" s="9">
        <f t="shared" si="51"/>
        <v>6.4051921845617761</v>
      </c>
      <c r="E106" s="9">
        <f t="shared" si="52"/>
        <v>16.508265198720352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12.5</v>
      </c>
      <c r="C107" s="33">
        <f t="shared" si="50"/>
        <v>7.7230892356942773</v>
      </c>
      <c r="D107" s="9">
        <f t="shared" si="51"/>
        <v>7.5229971928741479</v>
      </c>
      <c r="E107" s="9">
        <f t="shared" si="52"/>
        <v>1.937667373646047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6.25</v>
      </c>
      <c r="C108" s="33">
        <f t="shared" si="50"/>
        <v>7.9247548529117475</v>
      </c>
      <c r="D108" s="9">
        <f t="shared" si="51"/>
        <v>7.7246628100916181</v>
      </c>
      <c r="E108" s="9">
        <f t="shared" si="52"/>
        <v>-0.69104566822646096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3.125</v>
      </c>
      <c r="C109" s="33">
        <f t="shared" si="50"/>
        <v>8.0880880880880888</v>
      </c>
      <c r="D109" s="9">
        <f t="shared" si="51"/>
        <v>7.8879960452679594</v>
      </c>
      <c r="E109" s="9">
        <f t="shared" si="52"/>
        <v>-2.820095782982873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1.5625</v>
      </c>
      <c r="C110" s="33">
        <f t="shared" si="50"/>
        <v>7.9931972789115653</v>
      </c>
      <c r="D110" s="9">
        <f t="shared" si="51"/>
        <v>7.7931052360914359</v>
      </c>
      <c r="E110" s="9">
        <f t="shared" si="52"/>
        <v>-1.5831932753671438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7.8931572629051621</v>
      </c>
      <c r="D111" s="9">
        <f t="shared" si="51"/>
        <v>7.6930652200850327</v>
      </c>
      <c r="E111" s="9">
        <f t="shared" si="52"/>
        <v>-0.27917081276966232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6.1874249098918703</v>
      </c>
      <c r="D112" s="9">
        <f t="shared" si="51"/>
        <v>5.9873328670717409</v>
      </c>
      <c r="E112" s="9">
        <f t="shared" si="52"/>
        <v>21.955064969102047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7.8717402602238069</v>
      </c>
      <c r="D113" s="9">
        <f t="shared" si="51"/>
        <v>7.6716482174036775</v>
      </c>
      <c r="E113" s="9">
        <f t="shared" si="52"/>
        <v>0</v>
      </c>
      <c r="F113" s="25">
        <f>SUM(F101:F112)</f>
        <v>6.0754204540305414</v>
      </c>
      <c r="G113" s="28">
        <f>SUM(G101:G112)</f>
        <v>23.712138231057601</v>
      </c>
      <c r="H113" s="25">
        <f>SUM(H101:H112)</f>
        <v>48.603363632244331</v>
      </c>
      <c r="I113" s="25">
        <f>SUM(I101:I112)</f>
        <v>189.69710584846081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MFQ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1000</v>
      </c>
      <c r="C119" s="33">
        <f>W78</f>
        <v>0.1600640256102441</v>
      </c>
      <c r="D119" s="9">
        <f>C119-$B$4</f>
        <v>-4.0028017209885441E-2</v>
      </c>
      <c r="E119" s="9">
        <f>(($D$23-D119)/$D$23)*100</f>
        <v>100.52176554601499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500</v>
      </c>
      <c r="C120" s="33">
        <f t="shared" ref="C120:C130" si="58">W79</f>
        <v>0.23013808284970982</v>
      </c>
      <c r="D120" s="9">
        <f t="shared" ref="D120:D131" si="59">C120-$B$4</f>
        <v>3.0046040029580279E-2</v>
      </c>
      <c r="E120" s="9">
        <f t="shared" ref="E120:E131" si="60">(($D$23-D120)/$D$23)*100</f>
        <v>99.608349611737694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250</v>
      </c>
      <c r="C121" s="33">
        <f t="shared" si="58"/>
        <v>9.0045022511255637E-2</v>
      </c>
      <c r="D121" s="9">
        <f t="shared" si="59"/>
        <v>-0.11004702030887391</v>
      </c>
      <c r="E121" s="9">
        <f t="shared" si="60"/>
        <v>101.43446384910122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125</v>
      </c>
      <c r="C122" s="33">
        <f t="shared" si="58"/>
        <v>0.10002000400080016</v>
      </c>
      <c r="D122" s="9">
        <f t="shared" si="59"/>
        <v>-0.10007203881932938</v>
      </c>
      <c r="E122" s="9">
        <f t="shared" si="60"/>
        <v>101.30443988023731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62.5</v>
      </c>
      <c r="C123" s="33">
        <f t="shared" si="58"/>
        <v>0.85025507652295684</v>
      </c>
      <c r="D123" s="9">
        <f t="shared" si="59"/>
        <v>0.65016303370282724</v>
      </c>
      <c r="E123" s="9">
        <f t="shared" si="60"/>
        <v>91.52511930581116</v>
      </c>
      <c r="F123" s="25">
        <f t="shared" si="54"/>
        <v>0</v>
      </c>
      <c r="G123" s="28">
        <f t="shared" si="55"/>
        <v>0</v>
      </c>
      <c r="H123" s="25">
        <f t="shared" si="56"/>
        <v>37.83162051364576</v>
      </c>
      <c r="I123" s="25">
        <f t="shared" si="57"/>
        <v>61.59398883310493</v>
      </c>
    </row>
    <row r="124" spans="1:9" ht="15.6" x14ac:dyDescent="0.3">
      <c r="A124" s="17">
        <v>0</v>
      </c>
      <c r="B124" s="17">
        <f t="shared" si="61"/>
        <v>31.25</v>
      </c>
      <c r="C124" s="33">
        <f t="shared" si="58"/>
        <v>4.885863035642771</v>
      </c>
      <c r="D124" s="9">
        <f t="shared" si="59"/>
        <v>4.6857709928226416</v>
      </c>
      <c r="E124" s="9">
        <f t="shared" si="60"/>
        <v>38.920935110233053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15.625</v>
      </c>
      <c r="C125" s="33">
        <f t="shared" si="58"/>
        <v>7.0842505503301982</v>
      </c>
      <c r="D125" s="9">
        <f t="shared" si="59"/>
        <v>6.8841585075100689</v>
      </c>
      <c r="E125" s="9">
        <f t="shared" si="60"/>
        <v>10.264935090573267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7.8125</v>
      </c>
      <c r="C126" s="33">
        <f t="shared" si="58"/>
        <v>7.4251976383468419</v>
      </c>
      <c r="D126" s="9">
        <f t="shared" si="59"/>
        <v>7.2251055955267125</v>
      </c>
      <c r="E126" s="9">
        <f t="shared" si="60"/>
        <v>5.8206868879095817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3.90625</v>
      </c>
      <c r="C127" s="33">
        <f t="shared" si="58"/>
        <v>7.968765642206427</v>
      </c>
      <c r="D127" s="9">
        <f t="shared" si="59"/>
        <v>7.7686735993862976</v>
      </c>
      <c r="E127" s="9">
        <f t="shared" si="60"/>
        <v>-1.2647266823641778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1.953125</v>
      </c>
      <c r="C128" s="33">
        <f t="shared" si="58"/>
        <v>8.158158158158157</v>
      </c>
      <c r="D128" s="9">
        <f t="shared" si="59"/>
        <v>7.9580661153380277</v>
      </c>
      <c r="E128" s="9">
        <f t="shared" si="60"/>
        <v>-3.7334597444730435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7.4544726836101667</v>
      </c>
      <c r="D129" s="9">
        <f t="shared" si="59"/>
        <v>7.2543806407900373</v>
      </c>
      <c r="E129" s="9">
        <f t="shared" si="60"/>
        <v>5.4390864230067164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5.63</v>
      </c>
      <c r="D130" s="9">
        <f t="shared" si="59"/>
        <v>5.4299079571798705</v>
      </c>
      <c r="E130" s="9">
        <f t="shared" si="60"/>
        <v>29.221103427790919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7.8717402602238069</v>
      </c>
      <c r="D131" s="9">
        <f t="shared" si="59"/>
        <v>7.6716482174036775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37.83162051364576</v>
      </c>
      <c r="I131" s="25">
        <f>SUM(I119:I130)</f>
        <v>61.59398883310493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